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765" windowHeight="87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H9" i="1" s="1"/>
  <c r="E8" i="1"/>
  <c r="H8" i="1" s="1"/>
  <c r="E7" i="1"/>
  <c r="H7" i="1" s="1"/>
  <c r="E15" i="1"/>
  <c r="H15" i="1" s="1"/>
  <c r="E14" i="1"/>
  <c r="E13" i="1"/>
  <c r="H13" i="1" s="1"/>
  <c r="D16" i="1"/>
  <c r="C16" i="1"/>
  <c r="G15" i="1"/>
  <c r="G14" i="1"/>
  <c r="G13" i="1"/>
  <c r="D10" i="1"/>
  <c r="C10" i="1"/>
  <c r="G9" i="1"/>
  <c r="G8" i="1"/>
  <c r="G7" i="1"/>
  <c r="E10" i="1" l="1"/>
  <c r="G10" i="1"/>
  <c r="H10" i="1"/>
  <c r="E16" i="1"/>
  <c r="H14" i="1"/>
  <c r="H16" i="1" s="1"/>
  <c r="G16" i="1"/>
  <c r="G19" i="1" l="1"/>
</calcChain>
</file>

<file path=xl/sharedStrings.xml><?xml version="1.0" encoding="utf-8"?>
<sst xmlns="http://schemas.openxmlformats.org/spreadsheetml/2006/main" count="22" uniqueCount="15">
  <si>
    <t>Количество заправок в год</t>
  </si>
  <si>
    <t>Количество заправок в месяц</t>
  </si>
  <si>
    <t>Количество принтеров</t>
  </si>
  <si>
    <t>Наименование</t>
  </si>
  <si>
    <t>Картриджи аналогичные</t>
  </si>
  <si>
    <t>Картриджи panasonic</t>
  </si>
  <si>
    <t xml:space="preserve">Стоимость замены
магнитного
вала,
коронатора,
ракеля, селенового
вала
</t>
  </si>
  <si>
    <t>Стоимость заправки в год с заменой комплектующих картриджа, вышедших из строя</t>
  </si>
  <si>
    <t>Стоимость заправки за оду штуку</t>
  </si>
  <si>
    <t>Стоимость заправки в месяц</t>
  </si>
  <si>
    <t>Стоимость заправки в год</t>
  </si>
  <si>
    <t>Количество замен в месяц</t>
  </si>
  <si>
    <t>Количество замен в год</t>
  </si>
  <si>
    <t>Картриджи HP 17А</t>
  </si>
  <si>
    <t>Перечень закупаемых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</si>
</sst>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KZT]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9"/>
  <sheetViews>
    <sheetView tabSelected="1" workbookViewId="0">
      <selection activeCell="N6" sqref="N6"/>
    </sheetView>
  </sheetViews>
  <sheetFormatPr defaultRowHeight="15" x14ac:dyDescent="0.25"/>
  <cols>
    <col min="2" max="2" width="23.28515625" customWidth="1"/>
    <col min="3" max="3" width="11.28515625" customWidth="1"/>
    <col min="4" max="4" width="13.140625" customWidth="1"/>
    <col min="5" max="5" width="11.5703125" customWidth="1"/>
    <col min="6" max="6" width="13.42578125" customWidth="1"/>
    <col min="7" max="7" width="11.7109375" customWidth="1"/>
    <col min="8" max="8" width="10.28515625" customWidth="1"/>
  </cols>
  <sheetData>
    <row r="3" spans="1:8" ht="15" customHeight="1" x14ac:dyDescent="0.25">
      <c r="A3" s="4"/>
      <c r="B3" s="6" t="s">
        <v>14</v>
      </c>
      <c r="C3" s="6"/>
      <c r="D3" s="6"/>
      <c r="E3" s="6"/>
      <c r="F3" s="6"/>
      <c r="G3" s="6"/>
      <c r="H3" s="6"/>
    </row>
    <row r="4" spans="1:8" ht="21.75" customHeight="1" x14ac:dyDescent="0.25">
      <c r="B4" s="6"/>
      <c r="C4" s="6"/>
      <c r="D4" s="6"/>
      <c r="E4" s="6"/>
      <c r="F4" s="6"/>
      <c r="G4" s="6"/>
      <c r="H4" s="6"/>
    </row>
    <row r="6" spans="1:8" ht="60" x14ac:dyDescent="0.25">
      <c r="B6" s="2" t="s">
        <v>3</v>
      </c>
      <c r="C6" s="3" t="s">
        <v>2</v>
      </c>
      <c r="D6" s="3" t="s">
        <v>1</v>
      </c>
      <c r="E6" s="3" t="s">
        <v>0</v>
      </c>
      <c r="F6" s="3" t="s">
        <v>8</v>
      </c>
      <c r="G6" s="3" t="s">
        <v>9</v>
      </c>
      <c r="H6" s="3" t="s">
        <v>10</v>
      </c>
    </row>
    <row r="7" spans="1:8" x14ac:dyDescent="0.25">
      <c r="B7" s="1" t="s">
        <v>4</v>
      </c>
      <c r="C7" s="1">
        <v>22</v>
      </c>
      <c r="D7" s="1">
        <v>17</v>
      </c>
      <c r="E7" s="1">
        <f>D7*12</f>
        <v>204</v>
      </c>
      <c r="F7" s="1">
        <v>1300</v>
      </c>
      <c r="G7" s="1">
        <f>D7*F7</f>
        <v>22100</v>
      </c>
      <c r="H7" s="1">
        <f>E7*F7</f>
        <v>265200</v>
      </c>
    </row>
    <row r="8" spans="1:8" x14ac:dyDescent="0.25">
      <c r="B8" s="1" t="s">
        <v>5</v>
      </c>
      <c r="C8" s="1">
        <v>2</v>
      </c>
      <c r="D8" s="1">
        <v>2</v>
      </c>
      <c r="E8" s="1">
        <f t="shared" ref="E8:E9" si="0">D8*12</f>
        <v>24</v>
      </c>
      <c r="F8" s="1">
        <v>3000</v>
      </c>
      <c r="G8" s="1">
        <f t="shared" ref="G8:G9" si="1">D8*F8</f>
        <v>6000</v>
      </c>
      <c r="H8" s="1">
        <f t="shared" ref="H8:H9" si="2">E8*F8</f>
        <v>72000</v>
      </c>
    </row>
    <row r="9" spans="1:8" x14ac:dyDescent="0.25">
      <c r="B9" s="1" t="s">
        <v>13</v>
      </c>
      <c r="C9" s="1">
        <v>3</v>
      </c>
      <c r="D9" s="1">
        <v>2</v>
      </c>
      <c r="E9" s="1">
        <f t="shared" si="0"/>
        <v>24</v>
      </c>
      <c r="F9" s="1">
        <v>3500</v>
      </c>
      <c r="G9" s="1">
        <f t="shared" si="1"/>
        <v>7000</v>
      </c>
      <c r="H9" s="1">
        <f t="shared" si="2"/>
        <v>84000</v>
      </c>
    </row>
    <row r="10" spans="1:8" x14ac:dyDescent="0.25">
      <c r="B10" s="1"/>
      <c r="C10" s="1">
        <f>SUM(C7:C9)</f>
        <v>27</v>
      </c>
      <c r="D10" s="1">
        <f>SUM(D7:D9)</f>
        <v>21</v>
      </c>
      <c r="E10" s="1">
        <f>SUM(E7:E9)</f>
        <v>252</v>
      </c>
      <c r="F10" s="1"/>
      <c r="G10" s="1">
        <f>SUM(G7:G9)</f>
        <v>35100</v>
      </c>
      <c r="H10" s="1">
        <f>SUM(H7:H9)</f>
        <v>421200</v>
      </c>
    </row>
    <row r="12" spans="1:8" ht="129" customHeight="1" x14ac:dyDescent="0.25">
      <c r="B12" s="2" t="s">
        <v>3</v>
      </c>
      <c r="C12" s="3" t="s">
        <v>2</v>
      </c>
      <c r="D12" s="3" t="s">
        <v>11</v>
      </c>
      <c r="E12" s="3" t="s">
        <v>12</v>
      </c>
      <c r="F12" s="3" t="s">
        <v>6</v>
      </c>
      <c r="G12" s="3" t="s">
        <v>9</v>
      </c>
      <c r="H12" s="3" t="s">
        <v>10</v>
      </c>
    </row>
    <row r="13" spans="1:8" x14ac:dyDescent="0.25">
      <c r="B13" s="1" t="s">
        <v>4</v>
      </c>
      <c r="C13" s="1">
        <v>22</v>
      </c>
      <c r="D13" s="1">
        <v>5</v>
      </c>
      <c r="E13" s="1">
        <f>D13*12</f>
        <v>60</v>
      </c>
      <c r="F13" s="1">
        <v>1300</v>
      </c>
      <c r="G13" s="1">
        <f>D13*F13</f>
        <v>6500</v>
      </c>
      <c r="H13" s="1">
        <f>E13*F13</f>
        <v>78000</v>
      </c>
    </row>
    <row r="14" spans="1:8" x14ac:dyDescent="0.25">
      <c r="B14" s="1" t="s">
        <v>5</v>
      </c>
      <c r="C14" s="1">
        <v>2</v>
      </c>
      <c r="D14" s="1">
        <v>1</v>
      </c>
      <c r="E14" s="1">
        <f t="shared" ref="E14:E15" si="3">D14*12</f>
        <v>12</v>
      </c>
      <c r="F14" s="1">
        <v>3000</v>
      </c>
      <c r="G14" s="1">
        <f t="shared" ref="G14:G15" si="4">D14*F14</f>
        <v>3000</v>
      </c>
      <c r="H14" s="1">
        <f t="shared" ref="H14:H15" si="5">E14*F14</f>
        <v>36000</v>
      </c>
    </row>
    <row r="15" spans="1:8" x14ac:dyDescent="0.25">
      <c r="B15" s="1" t="s">
        <v>13</v>
      </c>
      <c r="C15" s="1">
        <v>3</v>
      </c>
      <c r="D15" s="1">
        <v>1</v>
      </c>
      <c r="E15" s="1">
        <f t="shared" si="3"/>
        <v>12</v>
      </c>
      <c r="F15" s="1">
        <v>5000</v>
      </c>
      <c r="G15" s="1">
        <f t="shared" si="4"/>
        <v>5000</v>
      </c>
      <c r="H15" s="1">
        <f t="shared" si="5"/>
        <v>60000</v>
      </c>
    </row>
    <row r="16" spans="1:8" x14ac:dyDescent="0.25">
      <c r="B16" s="1"/>
      <c r="C16" s="1">
        <f>SUM(C13:C15)</f>
        <v>27</v>
      </c>
      <c r="D16" s="1">
        <f>SUM(D13:D15)</f>
        <v>7</v>
      </c>
      <c r="E16" s="1">
        <f>SUM(E13:E15)</f>
        <v>84</v>
      </c>
      <c r="F16" s="1"/>
      <c r="G16" s="1">
        <f>SUM(G13:G15)</f>
        <v>14500</v>
      </c>
      <c r="H16" s="1">
        <f>SUM(H13:H15)</f>
        <v>174000</v>
      </c>
    </row>
    <row r="19" spans="2:8" ht="38.25" customHeight="1" x14ac:dyDescent="0.25">
      <c r="B19" s="7" t="s">
        <v>7</v>
      </c>
      <c r="C19" s="7"/>
      <c r="D19" s="7"/>
      <c r="E19" s="7"/>
      <c r="F19" s="7"/>
      <c r="G19" s="5">
        <f>H10+H16</f>
        <v>595200</v>
      </c>
      <c r="H19" s="5"/>
    </row>
  </sheetData>
  <mergeCells count="3">
    <mergeCell ref="G19:H19"/>
    <mergeCell ref="B3:H4"/>
    <mergeCell ref="B19:F19"/>
  </mergeCell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RePack by Diakov</cp:lastModifiedBy>
  <cp:lastPrinted>2018-12-24T06:07:17Z</cp:lastPrinted>
  <dcterms:created xsi:type="dcterms:W3CDTF">2018-12-24T04:42:29Z</dcterms:created>
  <dcterms:modified xsi:type="dcterms:W3CDTF">2018-12-24T06:35:05Z</dcterms:modified>
</cp:coreProperties>
</file>